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i małe 2026\ZP 14 GK Wykonanie bieżących napraw elementów dróg\"/>
    </mc:Choice>
  </mc:AlternateContent>
  <xr:revisionPtr revIDLastSave="0" documentId="13_ncr:1_{3A7AFD91-5256-4AB4-BA47-3F7AC101B889}" xr6:coauthVersionLast="47" xr6:coauthVersionMax="47" xr10:uidLastSave="{00000000-0000-0000-0000-000000000000}"/>
  <bookViews>
    <workbookView xWindow="-120" yWindow="-120" windowWidth="29040" windowHeight="15720" xr2:uid="{CEC60549-92C9-4840-BF6D-B8163DAE8EF4}"/>
  </bookViews>
  <sheets>
    <sheet name="Zadanie 1" sheetId="1" r:id="rId1"/>
  </sheets>
  <definedNames>
    <definedName name="_xlnm.Print_Area" localSheetId="0">'Zadanie 1'!$A$1:$F$80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8" i="1" l="1"/>
  <c r="F73" i="1"/>
  <c r="F74" i="1"/>
  <c r="F75" i="1"/>
  <c r="F76" i="1"/>
  <c r="F77" i="1"/>
  <c r="F72" i="1"/>
  <c r="F70" i="1"/>
  <c r="F69" i="1"/>
  <c r="F66" i="1"/>
  <c r="F67" i="1"/>
  <c r="F65" i="1"/>
  <c r="F63" i="1"/>
  <c r="F58" i="1"/>
  <c r="F59" i="1"/>
  <c r="F60" i="1"/>
  <c r="F61" i="1"/>
  <c r="F57" i="1"/>
  <c r="F51" i="1"/>
  <c r="F52" i="1"/>
  <c r="F53" i="1"/>
  <c r="F54" i="1"/>
  <c r="F55" i="1"/>
  <c r="F50" i="1"/>
  <c r="F44" i="1"/>
  <c r="F45" i="1"/>
  <c r="F46" i="1"/>
  <c r="F47" i="1"/>
  <c r="F48" i="1"/>
  <c r="F43" i="1"/>
  <c r="F38" i="1"/>
  <c r="F39" i="1"/>
  <c r="F40" i="1"/>
  <c r="F41" i="1"/>
  <c r="F37" i="1"/>
  <c r="F35" i="1"/>
  <c r="F33" i="1"/>
  <c r="F31" i="1"/>
  <c r="F29" i="1"/>
  <c r="F27" i="1"/>
  <c r="F26" i="1"/>
  <c r="F24" i="1"/>
  <c r="F19" i="1"/>
  <c r="F20" i="1"/>
  <c r="F21" i="1"/>
  <c r="F22" i="1"/>
  <c r="F18" i="1"/>
  <c r="F15" i="1"/>
  <c r="F16" i="1"/>
  <c r="F14" i="1"/>
  <c r="F8" i="1"/>
  <c r="F9" i="1"/>
  <c r="F10" i="1"/>
  <c r="F11" i="1"/>
  <c r="F12" i="1"/>
  <c r="F7" i="1"/>
  <c r="F79" i="1" l="1"/>
  <c r="F80" i="1" l="1"/>
</calcChain>
</file>

<file path=xl/sharedStrings.xml><?xml version="1.0" encoding="utf-8"?>
<sst xmlns="http://schemas.openxmlformats.org/spreadsheetml/2006/main" count="194" uniqueCount="141">
  <si>
    <t>Lp.</t>
  </si>
  <si>
    <t>Opis robót</t>
  </si>
  <si>
    <t>J.m.</t>
  </si>
  <si>
    <t>Ilość</t>
  </si>
  <si>
    <t>Cena jednostkowa
zł netto</t>
  </si>
  <si>
    <t>1.1</t>
  </si>
  <si>
    <t>1.2</t>
  </si>
  <si>
    <t>1.3</t>
  </si>
  <si>
    <t>1.4</t>
  </si>
  <si>
    <t>1.5</t>
  </si>
  <si>
    <t>1.6</t>
  </si>
  <si>
    <t>m</t>
  </si>
  <si>
    <t>m2</t>
  </si>
  <si>
    <t>m3</t>
  </si>
  <si>
    <t>2.1</t>
  </si>
  <si>
    <t>2.2</t>
  </si>
  <si>
    <t>2.3</t>
  </si>
  <si>
    <t>3.1</t>
  </si>
  <si>
    <t>3.2</t>
  </si>
  <si>
    <t>4.1</t>
  </si>
  <si>
    <t>5.1</t>
  </si>
  <si>
    <t>5.2</t>
  </si>
  <si>
    <t>6.1</t>
  </si>
  <si>
    <t>7.1</t>
  </si>
  <si>
    <t>8.1</t>
  </si>
  <si>
    <t>szt</t>
  </si>
  <si>
    <t>9.1</t>
  </si>
  <si>
    <t>VAT 23%</t>
  </si>
  <si>
    <t>Razem zł netto</t>
  </si>
  <si>
    <t>Razem zł brutto</t>
  </si>
  <si>
    <t>Wykonanie bieżących napraw elementów dróg gminnych na terenie miasta i gminy Skawina
Zadanie 1 - Bieżące utrzymanie rowów przydrożnych</t>
  </si>
  <si>
    <t>Roboty pomiarowe przy liniowych robotach ziemnych</t>
  </si>
  <si>
    <t>km</t>
  </si>
  <si>
    <t>Cięcie nawierzchni mechanicznie z mas mineralna - asfaltowych, głęb 5 cm</t>
  </si>
  <si>
    <t>mb</t>
  </si>
  <si>
    <t>Rozebranie ław betonowych</t>
  </si>
  <si>
    <t>Rozebranie nawierzchni z betonu grub. 15 cm, ręcznie</t>
  </si>
  <si>
    <t>Roboty przygotowawcze</t>
  </si>
  <si>
    <t>Oczyszczenie rowów</t>
  </si>
  <si>
    <t>Oczyszczenie rowu z namułu, z wyprofilowaniem skarp</t>
  </si>
  <si>
    <t>Wykopy i pogłębanie rowów i kanałów melioracyjnych z odwiezieniem urobku</t>
  </si>
  <si>
    <t>Ręczne oczyszczenie korytek betonowych z namułu z odwiezieniem urobku</t>
  </si>
  <si>
    <t>Umocnienie rowów korytkami betonowymi</t>
  </si>
  <si>
    <t>3.3</t>
  </si>
  <si>
    <t>3.4</t>
  </si>
  <si>
    <t>3.5</t>
  </si>
  <si>
    <t>Korytka betonowe kolejowe zbrojone</t>
  </si>
  <si>
    <t>Korytka betonowe górskie</t>
  </si>
  <si>
    <t>Korytka muldowe</t>
  </si>
  <si>
    <t>Korytka trójkątne</t>
  </si>
  <si>
    <t>Rozebranie ścieków z elementów betonowych</t>
  </si>
  <si>
    <t>Umocnienie skarp rowu geotkaniną</t>
  </si>
  <si>
    <t>Umocnienie rowu geotkaniną</t>
  </si>
  <si>
    <t>Umocnienie rowów płytami ażurowymi na podsypce piaskowej</t>
  </si>
  <si>
    <t>Płyty ażurowe 60x90 cm z umocnieniem kołkami</t>
  </si>
  <si>
    <t>Płyty ażurowe 60x40 cm z umocnieniem kołkami</t>
  </si>
  <si>
    <t>Umocnienie rowu płytkami chodnikowymi z odzysku</t>
  </si>
  <si>
    <t>Umocnienie skarp i dna rowów płytkami chodnikowymi 50x50x7 cm</t>
  </si>
  <si>
    <t>Wykoszenie trawy i porostów ręcznie ze skarp i dna rowów</t>
  </si>
  <si>
    <t>Umocnienie skarp rowu kamieniem</t>
  </si>
  <si>
    <t>Wypłycenie rowu gruzem</t>
  </si>
  <si>
    <t>Czyszczenie odwodnienia liniowego</t>
  </si>
  <si>
    <t>Naprawa odwodnienia liniowego</t>
  </si>
  <si>
    <t>10.1</t>
  </si>
  <si>
    <t>10.2</t>
  </si>
  <si>
    <t>10.3</t>
  </si>
  <si>
    <t>10.4</t>
  </si>
  <si>
    <t>10.5</t>
  </si>
  <si>
    <t>Naprawa odwodnienia liniowego o szer. 0,50m - polegająca na wymianie, prostowaniu i mocowaniu uszkodzonych elementów</t>
  </si>
  <si>
    <t>Demontaż uszkodzonego odwodnienia liniowego</t>
  </si>
  <si>
    <t>Montaż elementów prefabrykowanych odwodnienia liniowego - montaż i dostawa korytek typu aco o szer. 150mm, kl. D400               z pokrywą żeliwną</t>
  </si>
  <si>
    <t>Montaż elementów prefabrykowanych odwodnienia liniowego - montaż i dostawa korytek typu aco o szer. 250mm, kl. D400               z pokrywą żeliwną</t>
  </si>
  <si>
    <t>Montaż elementów prefabrykowanych odwodnienia liniowego - montaż i dostawa korytek typu aco o szer. 50cm, kl. D400                z pokrywą żeliwną</t>
  </si>
  <si>
    <t>Naprawa przepustów rurowych</t>
  </si>
  <si>
    <t>11.1</t>
  </si>
  <si>
    <t>11.2</t>
  </si>
  <si>
    <t>11.3</t>
  </si>
  <si>
    <t>11.4</t>
  </si>
  <si>
    <t>11.5</t>
  </si>
  <si>
    <t>11.6</t>
  </si>
  <si>
    <t>Rozebranie przepustów rurowych, rury Fi'40cm</t>
  </si>
  <si>
    <t>Rozebranie przepustów rurowych, rury Fi'60cm</t>
  </si>
  <si>
    <t>Przepusty rurowe pod zjazdami - rury PCV karbowane fi 300mm</t>
  </si>
  <si>
    <t>Przepusty rurowe pod zjazdami - rury PCV karbowane fi 400mm</t>
  </si>
  <si>
    <t>Przepusty rurowe pod zjazdami - rury PCV karbowane fi 500mm</t>
  </si>
  <si>
    <t>Przepusty rurowe pod zjazdami - rury PCV karbowane fi 600mm</t>
  </si>
  <si>
    <t>Udrożnienie przepustów rurowych</t>
  </si>
  <si>
    <t>12.1</t>
  </si>
  <si>
    <t>12.2</t>
  </si>
  <si>
    <t>12.3</t>
  </si>
  <si>
    <t>12.4</t>
  </si>
  <si>
    <t>12.5</t>
  </si>
  <si>
    <t>12.6</t>
  </si>
  <si>
    <t>Oczyszczenie ręcznie przepustów rurowych, przepust Fi 0,40 m, zamulenie do 50% wysokości</t>
  </si>
  <si>
    <t>Oczyszczenie ręcznie przepustów rurowych, przepust Fi 0,40 m, zamulenie powyżej 50% wysokości</t>
  </si>
  <si>
    <t>Oczyszczenie ręcznie przepustów rurowych, przepust Fi 0,60 m, zamulenie powyżej 50% wysokości</t>
  </si>
  <si>
    <t>Oczyszczenie ręcznie przepustów rurowych, przepust Fi 0,60 m, zamulenie do 50% wysokości</t>
  </si>
  <si>
    <t>Oczyszczenie ręcznie przepustów rurowych, przepust Fi 0,80 m, zamulenie do 50% wysokości</t>
  </si>
  <si>
    <t>Oczyszczenie ręcznie przepustów rurowych, przepust Fi 0,80 m, zamulenie powyżej 50% wysokości</t>
  </si>
  <si>
    <t>13.1</t>
  </si>
  <si>
    <t>13.2</t>
  </si>
  <si>
    <t>13.3</t>
  </si>
  <si>
    <t>13.4</t>
  </si>
  <si>
    <t>13.5</t>
  </si>
  <si>
    <t>Przepusty pod zjazdami, ścianki czołowe z betonu wraz z wykonaniem koniecznych robót ziemnych</t>
  </si>
  <si>
    <t>Naprawa i wykonanie ścianek czołowych</t>
  </si>
  <si>
    <t>Przepusty pod zjazdami, ścianki czołowe dla rur Fi 40 cm wraz z wykonaniem koniecznych robót ziemnych</t>
  </si>
  <si>
    <t>Przepusty pod zjazdami, ścianki czołowe dla rur Fi 50 cm wraz z wykonaniem koniecznych robót ziemnych</t>
  </si>
  <si>
    <t>Przepusty pod zjazdami, ścianki czołowe dla rur Fi 60 cm wraz z wykonaniem koniecznych robót ziemnych</t>
  </si>
  <si>
    <t>Remonty obiektów z betonu - naprawa uszkodzonych elementów betonowych rowów</t>
  </si>
  <si>
    <t>14.1</t>
  </si>
  <si>
    <t>Wykonanie przykanalika</t>
  </si>
  <si>
    <t>Kanały z rur typu PCV łączone na wcisk, Fi 160 mm</t>
  </si>
  <si>
    <t>15.1</t>
  </si>
  <si>
    <t>15.2</t>
  </si>
  <si>
    <t>15.3</t>
  </si>
  <si>
    <t>Wyrównanie istniejącej podbudowy (zagęszczenie mechaniczne), tłuczniem sortowanym warstwa po zagęszczeniu do 10 cm - pobocza</t>
  </si>
  <si>
    <t>Stabilizacja poboczy mieszanką betonową, warstwa po zagęszczeniu do 10 cm</t>
  </si>
  <si>
    <t>Ścinanie poboczy, grubości do 10 cm - wraz z odwozem urobku</t>
  </si>
  <si>
    <t>16.1</t>
  </si>
  <si>
    <t>16.2</t>
  </si>
  <si>
    <t>Naprawa i montaż poręczy metalowych</t>
  </si>
  <si>
    <t>Naprawa, wymiana lub uzupełnienie różnych elementów metalowych - barierki i poręcze metalowe</t>
  </si>
  <si>
    <t>Poręcze ochronne, sztywne z pochwytem i przeciągiem z rur Fi 60mm, rozstaw słupków 1,5m - wykonanie i montaż poręczy</t>
  </si>
  <si>
    <t>17.1</t>
  </si>
  <si>
    <t>17.2</t>
  </si>
  <si>
    <t>17.3</t>
  </si>
  <si>
    <t>17.4</t>
  </si>
  <si>
    <t>17.5</t>
  </si>
  <si>
    <t>17.6</t>
  </si>
  <si>
    <t>Roboty ziemne</t>
  </si>
  <si>
    <t>Roboty ziemne wykonywne koparkami podsiębiernymi, z transportem urobku samochodami zamowyładowczymi, koparka 0,25m3, kategoria gruntu III</t>
  </si>
  <si>
    <t>Wykopy z załadunkiem ręcznym i transportem, kategoria gruntu III</t>
  </si>
  <si>
    <t>Wykopy oraz przekopy wykonywane na odkład koparkami podsiębiernymi, koparka 0,25-0,6, głębokość do 3m, kategoria gruntu III-IV</t>
  </si>
  <si>
    <t>Roboty ziemne koparkami podsiębiernymi z transportem urobku sam. samowył., w ziemi uprzednio zgromaddzonej w hałdach, koparka 0,40m3, grunt kategorii I-III, spycharka 55kW, samochód do 5t</t>
  </si>
  <si>
    <t>Wywóz ziemi samochodami samowyładowczymi, drogi o nawierzchni utwardzonej, kategoria gruntu I-IV, samochód do 5t</t>
  </si>
  <si>
    <t>Zasypanie wykopów z zagęszczeniem, kategoria gruntu III-IV</t>
  </si>
  <si>
    <t>Kosztorys ofertowy</t>
  </si>
  <si>
    <t>Załącznik nr 1.1</t>
  </si>
  <si>
    <t>Rozebranie nawierzchni, masy mineralno-bitumiczne, grub 5 cm, ręczne</t>
  </si>
  <si>
    <t>Wartość pozycji (zł)
kol. 4 x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</si>
</sst>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6" fontId="2" fillId="0" borderId="1" xfId="0" quotePrefix="1" applyNumberFormat="1" applyFont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5" fillId="0" borderId="1" xfId="0" applyFont="1" applyBorder="1" applyAlignment="1" applyProtection="1">
      <alignment horizontal="right" vertical="center" wrapText="1"/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/>
    <xf numFmtId="49" fontId="2" fillId="0" borderId="1" xfId="0" quotePrefix="1" applyNumberFormat="1" applyFont="1" applyBorder="1" applyAlignment="1">
      <alignment horizontal="center" vertical="center"/>
    </xf>
    <xf numFmtId="44" fontId="2" fillId="0" borderId="1" xfId="0" applyNumberFormat="1" applyFont="1" applyBorder="1" applyAlignment="1" applyProtection="1">
      <alignment horizontal="right" vertical="center"/>
      <protection locked="0"/>
    </xf>
    <xf numFmtId="44" fontId="2" fillId="0" borderId="1" xfId="0" applyNumberFormat="1" applyFont="1" applyBorder="1" applyAlignment="1" applyProtection="1">
      <alignment vertical="center"/>
      <protection locked="0"/>
    </xf>
    <xf numFmtId="44" fontId="5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04720-0E60-44E7-BA1C-33DA04F1DB4A}">
  <sheetPr>
    <pageSetUpPr fitToPage="1"/>
  </sheetPr>
  <dimension ref="A1:F146"/>
  <sheetViews>
    <sheetView showGridLines="0" tabSelected="1" view="pageBreakPreview" topLeftCell="A67" zoomScaleNormal="100" zoomScaleSheetLayoutView="100" workbookViewId="0">
      <selection activeCell="A79" sqref="A79"/>
    </sheetView>
  </sheetViews>
  <sheetFormatPr defaultRowHeight="15" x14ac:dyDescent="0.25"/>
  <cols>
    <col min="1" max="1" width="7" style="2" customWidth="1"/>
    <col min="2" max="2" width="56.7109375" customWidth="1"/>
    <col min="3" max="3" width="8" customWidth="1"/>
    <col min="4" max="4" width="9.28515625" customWidth="1"/>
    <col min="5" max="5" width="17.7109375" customWidth="1"/>
    <col min="6" max="6" width="18.85546875" customWidth="1"/>
  </cols>
  <sheetData>
    <row r="1" spans="1:6" ht="17.25" customHeight="1" x14ac:dyDescent="0.25">
      <c r="A1" s="25" t="s">
        <v>138</v>
      </c>
      <c r="B1" s="25"/>
      <c r="C1" s="25"/>
      <c r="D1" s="25"/>
      <c r="E1" s="25"/>
      <c r="F1" s="25"/>
    </row>
    <row r="2" spans="1:6" ht="22.5" customHeight="1" x14ac:dyDescent="0.25">
      <c r="A2" s="26" t="s">
        <v>137</v>
      </c>
      <c r="B2" s="26"/>
      <c r="C2" s="26"/>
      <c r="D2" s="26"/>
      <c r="E2" s="26"/>
      <c r="F2" s="26"/>
    </row>
    <row r="3" spans="1:6" ht="36" customHeight="1" x14ac:dyDescent="0.25">
      <c r="A3" s="27" t="s">
        <v>30</v>
      </c>
      <c r="B3" s="27"/>
      <c r="C3" s="27"/>
      <c r="D3" s="27"/>
      <c r="E3" s="27"/>
      <c r="F3" s="27"/>
    </row>
    <row r="4" spans="1:6" ht="38.25" x14ac:dyDescent="0.25">
      <c r="A4" s="3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4" t="s">
        <v>140</v>
      </c>
    </row>
    <row r="5" spans="1:6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6" ht="29.25" customHeight="1" x14ac:dyDescent="0.25">
      <c r="A6" s="6">
        <v>1</v>
      </c>
      <c r="B6" s="28" t="s">
        <v>37</v>
      </c>
      <c r="C6" s="28"/>
      <c r="D6" s="28"/>
      <c r="E6" s="28"/>
      <c r="F6" s="28"/>
    </row>
    <row r="7" spans="1:6" ht="40.9" customHeight="1" x14ac:dyDescent="0.25">
      <c r="A7" s="10" t="s">
        <v>5</v>
      </c>
      <c r="B7" s="7" t="s">
        <v>31</v>
      </c>
      <c r="C7" s="8" t="s">
        <v>32</v>
      </c>
      <c r="D7" s="8">
        <v>1</v>
      </c>
      <c r="E7" s="12"/>
      <c r="F7" s="21">
        <f>D7*E7</f>
        <v>0</v>
      </c>
    </row>
    <row r="8" spans="1:6" ht="40.9" customHeight="1" x14ac:dyDescent="0.25">
      <c r="A8" s="10" t="s">
        <v>6</v>
      </c>
      <c r="B8" s="7" t="s">
        <v>58</v>
      </c>
      <c r="C8" s="8" t="s">
        <v>12</v>
      </c>
      <c r="D8" s="8">
        <v>2000</v>
      </c>
      <c r="E8" s="12"/>
      <c r="F8" s="21">
        <f t="shared" ref="F8:F12" si="0">D8*E8</f>
        <v>0</v>
      </c>
    </row>
    <row r="9" spans="1:6" ht="40.9" customHeight="1" x14ac:dyDescent="0.25">
      <c r="A9" s="10" t="s">
        <v>7</v>
      </c>
      <c r="B9" s="7" t="s">
        <v>33</v>
      </c>
      <c r="C9" s="8" t="s">
        <v>34</v>
      </c>
      <c r="D9" s="8">
        <v>200</v>
      </c>
      <c r="E9" s="12"/>
      <c r="F9" s="21">
        <f t="shared" si="0"/>
        <v>0</v>
      </c>
    </row>
    <row r="10" spans="1:6" ht="40.9" customHeight="1" x14ac:dyDescent="0.25">
      <c r="A10" s="10" t="s">
        <v>8</v>
      </c>
      <c r="B10" s="7" t="s">
        <v>139</v>
      </c>
      <c r="C10" s="8" t="s">
        <v>12</v>
      </c>
      <c r="D10" s="8">
        <v>50</v>
      </c>
      <c r="E10" s="12"/>
      <c r="F10" s="21">
        <f t="shared" si="0"/>
        <v>0</v>
      </c>
    </row>
    <row r="11" spans="1:6" ht="40.9" customHeight="1" x14ac:dyDescent="0.25">
      <c r="A11" s="10" t="s">
        <v>9</v>
      </c>
      <c r="B11" s="7" t="s">
        <v>35</v>
      </c>
      <c r="C11" s="8" t="s">
        <v>13</v>
      </c>
      <c r="D11" s="8">
        <v>10</v>
      </c>
      <c r="E11" s="12"/>
      <c r="F11" s="21">
        <f t="shared" si="0"/>
        <v>0</v>
      </c>
    </row>
    <row r="12" spans="1:6" ht="40.9" customHeight="1" x14ac:dyDescent="0.25">
      <c r="A12" s="10" t="s">
        <v>10</v>
      </c>
      <c r="B12" s="7" t="s">
        <v>36</v>
      </c>
      <c r="C12" s="8" t="s">
        <v>12</v>
      </c>
      <c r="D12" s="8">
        <v>50</v>
      </c>
      <c r="E12" s="12"/>
      <c r="F12" s="21">
        <f t="shared" si="0"/>
        <v>0</v>
      </c>
    </row>
    <row r="13" spans="1:6" ht="32.25" customHeight="1" x14ac:dyDescent="0.25">
      <c r="A13" s="6">
        <v>2</v>
      </c>
      <c r="B13" s="28" t="s">
        <v>38</v>
      </c>
      <c r="C13" s="28"/>
      <c r="D13" s="28"/>
      <c r="E13" s="28"/>
      <c r="F13" s="28"/>
    </row>
    <row r="14" spans="1:6" ht="40.9" customHeight="1" x14ac:dyDescent="0.25">
      <c r="A14" s="9" t="s">
        <v>14</v>
      </c>
      <c r="B14" s="7" t="s">
        <v>39</v>
      </c>
      <c r="C14" s="8" t="s">
        <v>11</v>
      </c>
      <c r="D14" s="8">
        <v>1000</v>
      </c>
      <c r="E14" s="13"/>
      <c r="F14" s="22">
        <f>D14*E14</f>
        <v>0</v>
      </c>
    </row>
    <row r="15" spans="1:6" ht="40.9" customHeight="1" x14ac:dyDescent="0.25">
      <c r="A15" s="9" t="s">
        <v>15</v>
      </c>
      <c r="B15" s="7" t="s">
        <v>40</v>
      </c>
      <c r="C15" s="8" t="s">
        <v>13</v>
      </c>
      <c r="D15" s="8">
        <v>100</v>
      </c>
      <c r="E15" s="13"/>
      <c r="F15" s="22">
        <f t="shared" ref="F15:F16" si="1">D15*E15</f>
        <v>0</v>
      </c>
    </row>
    <row r="16" spans="1:6" ht="40.9" customHeight="1" x14ac:dyDescent="0.25">
      <c r="A16" s="9" t="s">
        <v>16</v>
      </c>
      <c r="B16" s="7" t="s">
        <v>41</v>
      </c>
      <c r="C16" s="8" t="s">
        <v>11</v>
      </c>
      <c r="D16" s="8">
        <v>500</v>
      </c>
      <c r="E16" s="13"/>
      <c r="F16" s="22">
        <f t="shared" si="1"/>
        <v>0</v>
      </c>
    </row>
    <row r="17" spans="1:6" ht="31.5" customHeight="1" x14ac:dyDescent="0.25">
      <c r="A17" s="6">
        <v>3</v>
      </c>
      <c r="B17" s="24" t="s">
        <v>42</v>
      </c>
      <c r="C17" s="24"/>
      <c r="D17" s="24"/>
      <c r="E17" s="24"/>
      <c r="F17" s="24"/>
    </row>
    <row r="18" spans="1:6" ht="40.9" customHeight="1" x14ac:dyDescent="0.25">
      <c r="A18" s="10" t="s">
        <v>17</v>
      </c>
      <c r="B18" s="7" t="s">
        <v>46</v>
      </c>
      <c r="C18" s="8" t="s">
        <v>11</v>
      </c>
      <c r="D18" s="8">
        <v>50</v>
      </c>
      <c r="E18" s="13"/>
      <c r="F18" s="22">
        <f>D18*E18</f>
        <v>0</v>
      </c>
    </row>
    <row r="19" spans="1:6" ht="40.9" customHeight="1" x14ac:dyDescent="0.25">
      <c r="A19" s="10" t="s">
        <v>18</v>
      </c>
      <c r="B19" s="7" t="s">
        <v>47</v>
      </c>
      <c r="C19" s="8" t="s">
        <v>11</v>
      </c>
      <c r="D19" s="8">
        <v>80</v>
      </c>
      <c r="E19" s="13"/>
      <c r="F19" s="22">
        <f t="shared" ref="F19:F22" si="2">D19*E19</f>
        <v>0</v>
      </c>
    </row>
    <row r="20" spans="1:6" ht="40.9" customHeight="1" x14ac:dyDescent="0.25">
      <c r="A20" s="10" t="s">
        <v>43</v>
      </c>
      <c r="B20" s="7" t="s">
        <v>48</v>
      </c>
      <c r="C20" s="8" t="s">
        <v>11</v>
      </c>
      <c r="D20" s="8">
        <v>80</v>
      </c>
      <c r="E20" s="13"/>
      <c r="F20" s="22">
        <f t="shared" si="2"/>
        <v>0</v>
      </c>
    </row>
    <row r="21" spans="1:6" ht="40.9" customHeight="1" x14ac:dyDescent="0.25">
      <c r="A21" s="10" t="s">
        <v>44</v>
      </c>
      <c r="B21" s="7" t="s">
        <v>49</v>
      </c>
      <c r="C21" s="8" t="s">
        <v>11</v>
      </c>
      <c r="D21" s="8">
        <v>50</v>
      </c>
      <c r="E21" s="13"/>
      <c r="F21" s="22">
        <f t="shared" si="2"/>
        <v>0</v>
      </c>
    </row>
    <row r="22" spans="1:6" ht="40.9" customHeight="1" x14ac:dyDescent="0.25">
      <c r="A22" s="10" t="s">
        <v>45</v>
      </c>
      <c r="B22" s="7" t="s">
        <v>50</v>
      </c>
      <c r="C22" s="8" t="s">
        <v>11</v>
      </c>
      <c r="D22" s="8">
        <v>50</v>
      </c>
      <c r="E22" s="13"/>
      <c r="F22" s="22">
        <f t="shared" si="2"/>
        <v>0</v>
      </c>
    </row>
    <row r="23" spans="1:6" ht="31.5" customHeight="1" x14ac:dyDescent="0.25">
      <c r="A23" s="6">
        <v>4</v>
      </c>
      <c r="B23" s="24" t="s">
        <v>52</v>
      </c>
      <c r="C23" s="24"/>
      <c r="D23" s="24"/>
      <c r="E23" s="24"/>
      <c r="F23" s="24"/>
    </row>
    <row r="24" spans="1:6" ht="40.9" customHeight="1" x14ac:dyDescent="0.25">
      <c r="A24" s="9" t="s">
        <v>19</v>
      </c>
      <c r="B24" s="7" t="s">
        <v>51</v>
      </c>
      <c r="C24" s="8" t="s">
        <v>12</v>
      </c>
      <c r="D24" s="8">
        <v>150</v>
      </c>
      <c r="E24" s="13"/>
      <c r="F24" s="22">
        <f>D24*E24</f>
        <v>0</v>
      </c>
    </row>
    <row r="25" spans="1:6" ht="28.5" customHeight="1" x14ac:dyDescent="0.25">
      <c r="A25" s="6">
        <v>5</v>
      </c>
      <c r="B25" s="24" t="s">
        <v>53</v>
      </c>
      <c r="C25" s="24"/>
      <c r="D25" s="24"/>
      <c r="E25" s="24"/>
      <c r="F25" s="24"/>
    </row>
    <row r="26" spans="1:6" ht="40.9" customHeight="1" x14ac:dyDescent="0.25">
      <c r="A26" s="9" t="s">
        <v>20</v>
      </c>
      <c r="B26" s="7" t="s">
        <v>54</v>
      </c>
      <c r="C26" s="8" t="s">
        <v>12</v>
      </c>
      <c r="D26" s="8">
        <v>170</v>
      </c>
      <c r="E26" s="13"/>
      <c r="F26" s="22">
        <f>D26*E26</f>
        <v>0</v>
      </c>
    </row>
    <row r="27" spans="1:6" ht="40.9" customHeight="1" x14ac:dyDescent="0.25">
      <c r="A27" s="9" t="s">
        <v>21</v>
      </c>
      <c r="B27" s="7" t="s">
        <v>55</v>
      </c>
      <c r="C27" s="8" t="s">
        <v>12</v>
      </c>
      <c r="D27" s="8">
        <v>170</v>
      </c>
      <c r="E27" s="13"/>
      <c r="F27" s="22">
        <f>D27*E27</f>
        <v>0</v>
      </c>
    </row>
    <row r="28" spans="1:6" ht="29.25" customHeight="1" x14ac:dyDescent="0.25">
      <c r="A28" s="6">
        <v>6</v>
      </c>
      <c r="B28" s="24" t="s">
        <v>56</v>
      </c>
      <c r="C28" s="24"/>
      <c r="D28" s="24"/>
      <c r="E28" s="24"/>
      <c r="F28" s="24"/>
    </row>
    <row r="29" spans="1:6" ht="40.9" customHeight="1" x14ac:dyDescent="0.25">
      <c r="A29" s="9" t="s">
        <v>22</v>
      </c>
      <c r="B29" s="7" t="s">
        <v>57</v>
      </c>
      <c r="C29" s="8" t="s">
        <v>12</v>
      </c>
      <c r="D29" s="8">
        <v>80</v>
      </c>
      <c r="E29" s="13"/>
      <c r="F29" s="22">
        <f>D29*E29</f>
        <v>0</v>
      </c>
    </row>
    <row r="30" spans="1:6" ht="30.75" customHeight="1" x14ac:dyDescent="0.25">
      <c r="A30" s="6">
        <v>7</v>
      </c>
      <c r="B30" s="24" t="s">
        <v>59</v>
      </c>
      <c r="C30" s="24"/>
      <c r="D30" s="24"/>
      <c r="E30" s="24"/>
      <c r="F30" s="24"/>
    </row>
    <row r="31" spans="1:6" ht="40.5" customHeight="1" x14ac:dyDescent="0.25">
      <c r="A31" s="20" t="s">
        <v>23</v>
      </c>
      <c r="B31" s="7" t="s">
        <v>59</v>
      </c>
      <c r="C31" s="8" t="s">
        <v>13</v>
      </c>
      <c r="D31" s="8">
        <v>10</v>
      </c>
      <c r="E31" s="13"/>
      <c r="F31" s="22">
        <f>D31*E31</f>
        <v>0</v>
      </c>
    </row>
    <row r="32" spans="1:6" ht="26.25" customHeight="1" x14ac:dyDescent="0.25">
      <c r="A32" s="6">
        <v>8</v>
      </c>
      <c r="B32" s="24" t="s">
        <v>60</v>
      </c>
      <c r="C32" s="24"/>
      <c r="D32" s="24"/>
      <c r="E32" s="24"/>
      <c r="F32" s="24"/>
    </row>
    <row r="33" spans="1:6" ht="40.9" customHeight="1" x14ac:dyDescent="0.25">
      <c r="A33" s="20" t="s">
        <v>24</v>
      </c>
      <c r="B33" s="7" t="s">
        <v>60</v>
      </c>
      <c r="C33" s="8" t="s">
        <v>13</v>
      </c>
      <c r="D33" s="8">
        <v>10</v>
      </c>
      <c r="E33" s="13"/>
      <c r="F33" s="22">
        <f>D33*E33</f>
        <v>0</v>
      </c>
    </row>
    <row r="34" spans="1:6" ht="27" customHeight="1" x14ac:dyDescent="0.25">
      <c r="A34" s="6">
        <v>9</v>
      </c>
      <c r="B34" s="24" t="s">
        <v>61</v>
      </c>
      <c r="C34" s="24"/>
      <c r="D34" s="24"/>
      <c r="E34" s="24"/>
      <c r="F34" s="24"/>
    </row>
    <row r="35" spans="1:6" ht="40.9" customHeight="1" x14ac:dyDescent="0.25">
      <c r="A35" s="20" t="s">
        <v>26</v>
      </c>
      <c r="B35" s="7" t="s">
        <v>61</v>
      </c>
      <c r="C35" s="8" t="s">
        <v>11</v>
      </c>
      <c r="D35" s="8">
        <v>50</v>
      </c>
      <c r="E35" s="13"/>
      <c r="F35" s="22">
        <f>D35*E35</f>
        <v>0</v>
      </c>
    </row>
    <row r="36" spans="1:6" ht="30" customHeight="1" x14ac:dyDescent="0.25">
      <c r="A36" s="6">
        <v>10</v>
      </c>
      <c r="B36" s="24" t="s">
        <v>62</v>
      </c>
      <c r="C36" s="24"/>
      <c r="D36" s="24"/>
      <c r="E36" s="24"/>
      <c r="F36" s="24"/>
    </row>
    <row r="37" spans="1:6" ht="40.9" customHeight="1" x14ac:dyDescent="0.25">
      <c r="A37" s="20" t="s">
        <v>63</v>
      </c>
      <c r="B37" s="7" t="s">
        <v>68</v>
      </c>
      <c r="C37" s="8" t="s">
        <v>11</v>
      </c>
      <c r="D37" s="8">
        <v>20</v>
      </c>
      <c r="E37" s="13"/>
      <c r="F37" s="22">
        <f>D37*E37</f>
        <v>0</v>
      </c>
    </row>
    <row r="38" spans="1:6" ht="40.9" customHeight="1" x14ac:dyDescent="0.25">
      <c r="A38" s="20" t="s">
        <v>64</v>
      </c>
      <c r="B38" s="7" t="s">
        <v>69</v>
      </c>
      <c r="C38" s="8" t="s">
        <v>11</v>
      </c>
      <c r="D38" s="8">
        <v>20</v>
      </c>
      <c r="E38" s="13"/>
      <c r="F38" s="22">
        <f t="shared" ref="F38:F41" si="3">D38*E38</f>
        <v>0</v>
      </c>
    </row>
    <row r="39" spans="1:6" ht="40.9" customHeight="1" x14ac:dyDescent="0.25">
      <c r="A39" s="20" t="s">
        <v>65</v>
      </c>
      <c r="B39" s="7" t="s">
        <v>70</v>
      </c>
      <c r="C39" s="8" t="s">
        <v>11</v>
      </c>
      <c r="D39" s="8">
        <v>20</v>
      </c>
      <c r="E39" s="13"/>
      <c r="F39" s="22">
        <f t="shared" si="3"/>
        <v>0</v>
      </c>
    </row>
    <row r="40" spans="1:6" ht="40.9" customHeight="1" x14ac:dyDescent="0.25">
      <c r="A40" s="20" t="s">
        <v>66</v>
      </c>
      <c r="B40" s="7" t="s">
        <v>71</v>
      </c>
      <c r="C40" s="8" t="s">
        <v>11</v>
      </c>
      <c r="D40" s="8">
        <v>10</v>
      </c>
      <c r="E40" s="13"/>
      <c r="F40" s="22">
        <f t="shared" si="3"/>
        <v>0</v>
      </c>
    </row>
    <row r="41" spans="1:6" ht="40.9" customHeight="1" x14ac:dyDescent="0.25">
      <c r="A41" s="20" t="s">
        <v>67</v>
      </c>
      <c r="B41" s="7" t="s">
        <v>72</v>
      </c>
      <c r="C41" s="8" t="s">
        <v>11</v>
      </c>
      <c r="D41" s="8">
        <v>5</v>
      </c>
      <c r="E41" s="13"/>
      <c r="F41" s="22">
        <f t="shared" si="3"/>
        <v>0</v>
      </c>
    </row>
    <row r="42" spans="1:6" ht="29.25" customHeight="1" x14ac:dyDescent="0.25">
      <c r="A42" s="6">
        <v>11</v>
      </c>
      <c r="B42" s="28" t="s">
        <v>73</v>
      </c>
      <c r="C42" s="28"/>
      <c r="D42" s="28"/>
      <c r="E42" s="28"/>
      <c r="F42" s="28"/>
    </row>
    <row r="43" spans="1:6" ht="40.9" customHeight="1" x14ac:dyDescent="0.25">
      <c r="A43" s="20" t="s">
        <v>74</v>
      </c>
      <c r="B43" s="7" t="s">
        <v>80</v>
      </c>
      <c r="C43" s="8" t="s">
        <v>11</v>
      </c>
      <c r="D43" s="8">
        <v>20</v>
      </c>
      <c r="E43" s="12"/>
      <c r="F43" s="21">
        <f>D43*E43</f>
        <v>0</v>
      </c>
    </row>
    <row r="44" spans="1:6" ht="40.9" customHeight="1" x14ac:dyDescent="0.25">
      <c r="A44" s="20" t="s">
        <v>75</v>
      </c>
      <c r="B44" s="7" t="s">
        <v>81</v>
      </c>
      <c r="C44" s="8" t="s">
        <v>11</v>
      </c>
      <c r="D44" s="8">
        <v>20</v>
      </c>
      <c r="E44" s="12"/>
      <c r="F44" s="21">
        <f t="shared" ref="F44:F48" si="4">D44*E44</f>
        <v>0</v>
      </c>
    </row>
    <row r="45" spans="1:6" ht="40.9" customHeight="1" x14ac:dyDescent="0.25">
      <c r="A45" s="20" t="s">
        <v>76</v>
      </c>
      <c r="B45" s="7" t="s">
        <v>82</v>
      </c>
      <c r="C45" s="8" t="s">
        <v>11</v>
      </c>
      <c r="D45" s="8">
        <v>20</v>
      </c>
      <c r="E45" s="12"/>
      <c r="F45" s="21">
        <f t="shared" si="4"/>
        <v>0</v>
      </c>
    </row>
    <row r="46" spans="1:6" ht="40.9" customHeight="1" x14ac:dyDescent="0.25">
      <c r="A46" s="20" t="s">
        <v>77</v>
      </c>
      <c r="B46" s="7" t="s">
        <v>83</v>
      </c>
      <c r="C46" s="8" t="s">
        <v>11</v>
      </c>
      <c r="D46" s="8">
        <v>20</v>
      </c>
      <c r="E46" s="12"/>
      <c r="F46" s="21">
        <f t="shared" si="4"/>
        <v>0</v>
      </c>
    </row>
    <row r="47" spans="1:6" ht="40.9" customHeight="1" x14ac:dyDescent="0.25">
      <c r="A47" s="20" t="s">
        <v>78</v>
      </c>
      <c r="B47" s="7" t="s">
        <v>84</v>
      </c>
      <c r="C47" s="8" t="s">
        <v>11</v>
      </c>
      <c r="D47" s="8">
        <v>20</v>
      </c>
      <c r="E47" s="12"/>
      <c r="F47" s="21">
        <f t="shared" si="4"/>
        <v>0</v>
      </c>
    </row>
    <row r="48" spans="1:6" ht="40.9" customHeight="1" x14ac:dyDescent="0.25">
      <c r="A48" s="20" t="s">
        <v>79</v>
      </c>
      <c r="B48" s="7" t="s">
        <v>85</v>
      </c>
      <c r="C48" s="8" t="s">
        <v>11</v>
      </c>
      <c r="D48" s="8">
        <v>20</v>
      </c>
      <c r="E48" s="12"/>
      <c r="F48" s="21">
        <f t="shared" si="4"/>
        <v>0</v>
      </c>
    </row>
    <row r="49" spans="1:6" ht="31.5" customHeight="1" x14ac:dyDescent="0.25">
      <c r="A49" s="6">
        <v>12</v>
      </c>
      <c r="B49" s="24" t="s">
        <v>86</v>
      </c>
      <c r="C49" s="24"/>
      <c r="D49" s="24"/>
      <c r="E49" s="24"/>
      <c r="F49" s="24"/>
    </row>
    <row r="50" spans="1:6" ht="40.9" customHeight="1" x14ac:dyDescent="0.25">
      <c r="A50" s="20" t="s">
        <v>87</v>
      </c>
      <c r="B50" s="7" t="s">
        <v>93</v>
      </c>
      <c r="C50" s="8" t="s">
        <v>13</v>
      </c>
      <c r="D50" s="8">
        <v>10</v>
      </c>
      <c r="E50" s="13"/>
      <c r="F50" s="22">
        <f>D50*E50</f>
        <v>0</v>
      </c>
    </row>
    <row r="51" spans="1:6" ht="40.9" customHeight="1" x14ac:dyDescent="0.25">
      <c r="A51" s="20" t="s">
        <v>88</v>
      </c>
      <c r="B51" s="7" t="s">
        <v>94</v>
      </c>
      <c r="C51" s="8" t="s">
        <v>13</v>
      </c>
      <c r="D51" s="8">
        <v>10</v>
      </c>
      <c r="E51" s="13"/>
      <c r="F51" s="22">
        <f t="shared" ref="F51:F55" si="5">D51*E51</f>
        <v>0</v>
      </c>
    </row>
    <row r="52" spans="1:6" ht="40.9" customHeight="1" x14ac:dyDescent="0.25">
      <c r="A52" s="20" t="s">
        <v>89</v>
      </c>
      <c r="B52" s="7" t="s">
        <v>96</v>
      </c>
      <c r="C52" s="8" t="s">
        <v>12</v>
      </c>
      <c r="D52" s="8">
        <v>10</v>
      </c>
      <c r="E52" s="13"/>
      <c r="F52" s="22">
        <f t="shared" si="5"/>
        <v>0</v>
      </c>
    </row>
    <row r="53" spans="1:6" ht="40.9" customHeight="1" x14ac:dyDescent="0.25">
      <c r="A53" s="20" t="s">
        <v>90</v>
      </c>
      <c r="B53" s="7" t="s">
        <v>95</v>
      </c>
      <c r="C53" s="8" t="s">
        <v>13</v>
      </c>
      <c r="D53" s="8">
        <v>10</v>
      </c>
      <c r="E53" s="13"/>
      <c r="F53" s="22">
        <f t="shared" si="5"/>
        <v>0</v>
      </c>
    </row>
    <row r="54" spans="1:6" ht="40.9" customHeight="1" x14ac:dyDescent="0.25">
      <c r="A54" s="20" t="s">
        <v>91</v>
      </c>
      <c r="B54" s="7" t="s">
        <v>97</v>
      </c>
      <c r="C54" s="8" t="s">
        <v>13</v>
      </c>
      <c r="D54" s="8">
        <v>10</v>
      </c>
      <c r="E54" s="13"/>
      <c r="F54" s="22">
        <f t="shared" si="5"/>
        <v>0</v>
      </c>
    </row>
    <row r="55" spans="1:6" ht="40.9" customHeight="1" x14ac:dyDescent="0.25">
      <c r="A55" s="20" t="s">
        <v>92</v>
      </c>
      <c r="B55" s="7" t="s">
        <v>98</v>
      </c>
      <c r="C55" s="8" t="s">
        <v>13</v>
      </c>
      <c r="D55" s="8">
        <v>10</v>
      </c>
      <c r="E55" s="13"/>
      <c r="F55" s="22">
        <f t="shared" si="5"/>
        <v>0</v>
      </c>
    </row>
    <row r="56" spans="1:6" ht="28.5" customHeight="1" x14ac:dyDescent="0.25">
      <c r="A56" s="11">
        <v>13</v>
      </c>
      <c r="B56" s="24" t="s">
        <v>105</v>
      </c>
      <c r="C56" s="24"/>
      <c r="D56" s="24"/>
      <c r="E56" s="24"/>
      <c r="F56" s="24"/>
    </row>
    <row r="57" spans="1:6" ht="40.9" customHeight="1" x14ac:dyDescent="0.25">
      <c r="A57" s="20" t="s">
        <v>99</v>
      </c>
      <c r="B57" s="7" t="s">
        <v>104</v>
      </c>
      <c r="C57" s="8" t="s">
        <v>13</v>
      </c>
      <c r="D57" s="8">
        <v>5</v>
      </c>
      <c r="E57" s="13"/>
      <c r="F57" s="22">
        <f>D57*E57</f>
        <v>0</v>
      </c>
    </row>
    <row r="58" spans="1:6" ht="40.9" customHeight="1" x14ac:dyDescent="0.25">
      <c r="A58" s="20" t="s">
        <v>100</v>
      </c>
      <c r="B58" s="7" t="s">
        <v>106</v>
      </c>
      <c r="C58" s="8" t="s">
        <v>25</v>
      </c>
      <c r="D58" s="8">
        <v>5</v>
      </c>
      <c r="E58" s="13"/>
      <c r="F58" s="22">
        <f t="shared" ref="F58:F61" si="6">D58*E58</f>
        <v>0</v>
      </c>
    </row>
    <row r="59" spans="1:6" ht="40.9" customHeight="1" x14ac:dyDescent="0.25">
      <c r="A59" s="20" t="s">
        <v>101</v>
      </c>
      <c r="B59" s="7" t="s">
        <v>107</v>
      </c>
      <c r="C59" s="8" t="s">
        <v>25</v>
      </c>
      <c r="D59" s="8">
        <v>5</v>
      </c>
      <c r="E59" s="13"/>
      <c r="F59" s="22">
        <f t="shared" si="6"/>
        <v>0</v>
      </c>
    </row>
    <row r="60" spans="1:6" ht="40.9" customHeight="1" x14ac:dyDescent="0.25">
      <c r="A60" s="20" t="s">
        <v>102</v>
      </c>
      <c r="B60" s="7" t="s">
        <v>108</v>
      </c>
      <c r="C60" s="8" t="s">
        <v>25</v>
      </c>
      <c r="D60" s="8">
        <v>5</v>
      </c>
      <c r="E60" s="13"/>
      <c r="F60" s="22">
        <f t="shared" si="6"/>
        <v>0</v>
      </c>
    </row>
    <row r="61" spans="1:6" ht="40.9" customHeight="1" x14ac:dyDescent="0.25">
      <c r="A61" s="20" t="s">
        <v>103</v>
      </c>
      <c r="B61" s="7" t="s">
        <v>109</v>
      </c>
      <c r="C61" s="8" t="s">
        <v>13</v>
      </c>
      <c r="D61" s="8">
        <v>2</v>
      </c>
      <c r="E61" s="13"/>
      <c r="F61" s="22">
        <f t="shared" si="6"/>
        <v>0</v>
      </c>
    </row>
    <row r="62" spans="1:6" ht="30.75" customHeight="1" x14ac:dyDescent="0.25">
      <c r="A62" s="6">
        <v>14</v>
      </c>
      <c r="B62" s="24" t="s">
        <v>111</v>
      </c>
      <c r="C62" s="24"/>
      <c r="D62" s="24"/>
      <c r="E62" s="24"/>
      <c r="F62" s="24"/>
    </row>
    <row r="63" spans="1:6" ht="40.9" customHeight="1" x14ac:dyDescent="0.25">
      <c r="A63" s="20" t="s">
        <v>110</v>
      </c>
      <c r="B63" s="7" t="s">
        <v>112</v>
      </c>
      <c r="C63" s="8" t="s">
        <v>11</v>
      </c>
      <c r="D63" s="8">
        <v>10</v>
      </c>
      <c r="E63" s="13"/>
      <c r="F63" s="22">
        <f>D63*E63</f>
        <v>0</v>
      </c>
    </row>
    <row r="64" spans="1:6" ht="30" customHeight="1" x14ac:dyDescent="0.25">
      <c r="A64" s="6">
        <v>15</v>
      </c>
      <c r="B64" s="28" t="s">
        <v>38</v>
      </c>
      <c r="C64" s="28"/>
      <c r="D64" s="28"/>
      <c r="E64" s="28"/>
      <c r="F64" s="28"/>
    </row>
    <row r="65" spans="1:6" ht="40.9" customHeight="1" x14ac:dyDescent="0.25">
      <c r="A65" s="20" t="s">
        <v>113</v>
      </c>
      <c r="B65" s="7" t="s">
        <v>116</v>
      </c>
      <c r="C65" s="8" t="s">
        <v>13</v>
      </c>
      <c r="D65" s="8">
        <v>30</v>
      </c>
      <c r="E65" s="13"/>
      <c r="F65" s="22">
        <f>D65*E65</f>
        <v>0</v>
      </c>
    </row>
    <row r="66" spans="1:6" ht="40.9" customHeight="1" x14ac:dyDescent="0.25">
      <c r="A66" s="20" t="s">
        <v>114</v>
      </c>
      <c r="B66" s="7" t="s">
        <v>117</v>
      </c>
      <c r="C66" s="8" t="s">
        <v>13</v>
      </c>
      <c r="D66" s="8">
        <v>15</v>
      </c>
      <c r="E66" s="13"/>
      <c r="F66" s="22">
        <f t="shared" ref="F66:F67" si="7">D66*E66</f>
        <v>0</v>
      </c>
    </row>
    <row r="67" spans="1:6" ht="40.9" customHeight="1" x14ac:dyDescent="0.25">
      <c r="A67" s="20" t="s">
        <v>115</v>
      </c>
      <c r="B67" s="7" t="s">
        <v>118</v>
      </c>
      <c r="C67" s="8" t="s">
        <v>12</v>
      </c>
      <c r="D67" s="8">
        <v>500</v>
      </c>
      <c r="E67" s="13"/>
      <c r="F67" s="22">
        <f t="shared" si="7"/>
        <v>0</v>
      </c>
    </row>
    <row r="68" spans="1:6" ht="30" customHeight="1" x14ac:dyDescent="0.25">
      <c r="A68" s="6">
        <v>16</v>
      </c>
      <c r="B68" s="24" t="s">
        <v>121</v>
      </c>
      <c r="C68" s="24"/>
      <c r="D68" s="24"/>
      <c r="E68" s="24"/>
      <c r="F68" s="24"/>
    </row>
    <row r="69" spans="1:6" ht="40.9" customHeight="1" x14ac:dyDescent="0.25">
      <c r="A69" s="20" t="s">
        <v>119</v>
      </c>
      <c r="B69" s="7" t="s">
        <v>122</v>
      </c>
      <c r="C69" s="8" t="s">
        <v>11</v>
      </c>
      <c r="D69" s="8">
        <v>10</v>
      </c>
      <c r="E69" s="13"/>
      <c r="F69" s="22">
        <f>D69*E69</f>
        <v>0</v>
      </c>
    </row>
    <row r="70" spans="1:6" ht="40.9" customHeight="1" x14ac:dyDescent="0.25">
      <c r="A70" s="20" t="s">
        <v>120</v>
      </c>
      <c r="B70" s="7" t="s">
        <v>123</v>
      </c>
      <c r="C70" s="8" t="s">
        <v>11</v>
      </c>
      <c r="D70" s="8">
        <v>10</v>
      </c>
      <c r="E70" s="13"/>
      <c r="F70" s="22">
        <f>D70*E70</f>
        <v>0</v>
      </c>
    </row>
    <row r="71" spans="1:6" ht="27" customHeight="1" x14ac:dyDescent="0.25">
      <c r="A71" s="6">
        <v>17</v>
      </c>
      <c r="B71" s="24" t="s">
        <v>130</v>
      </c>
      <c r="C71" s="24"/>
      <c r="D71" s="24"/>
      <c r="E71" s="24"/>
      <c r="F71" s="24"/>
    </row>
    <row r="72" spans="1:6" ht="40.9" customHeight="1" x14ac:dyDescent="0.25">
      <c r="A72" s="20" t="s">
        <v>124</v>
      </c>
      <c r="B72" s="7" t="s">
        <v>131</v>
      </c>
      <c r="C72" s="8" t="s">
        <v>13</v>
      </c>
      <c r="D72" s="8">
        <v>60</v>
      </c>
      <c r="E72" s="13"/>
      <c r="F72" s="22">
        <f>D72*E72</f>
        <v>0</v>
      </c>
    </row>
    <row r="73" spans="1:6" ht="40.9" customHeight="1" x14ac:dyDescent="0.25">
      <c r="A73" s="20" t="s">
        <v>125</v>
      </c>
      <c r="B73" s="7" t="s">
        <v>132</v>
      </c>
      <c r="C73" s="8" t="s">
        <v>13</v>
      </c>
      <c r="D73" s="8">
        <v>30</v>
      </c>
      <c r="E73" s="13"/>
      <c r="F73" s="22">
        <f t="shared" ref="F73:F77" si="8">D73*E73</f>
        <v>0</v>
      </c>
    </row>
    <row r="74" spans="1:6" ht="40.9" customHeight="1" x14ac:dyDescent="0.25">
      <c r="A74" s="20" t="s">
        <v>126</v>
      </c>
      <c r="B74" s="7" t="s">
        <v>133</v>
      </c>
      <c r="C74" s="8" t="s">
        <v>13</v>
      </c>
      <c r="D74" s="8">
        <v>20</v>
      </c>
      <c r="E74" s="13"/>
      <c r="F74" s="22">
        <f t="shared" si="8"/>
        <v>0</v>
      </c>
    </row>
    <row r="75" spans="1:6" ht="58.5" customHeight="1" x14ac:dyDescent="0.25">
      <c r="A75" s="20" t="s">
        <v>127</v>
      </c>
      <c r="B75" s="7" t="s">
        <v>134</v>
      </c>
      <c r="C75" s="8" t="s">
        <v>13</v>
      </c>
      <c r="D75" s="8">
        <v>20</v>
      </c>
      <c r="E75" s="13"/>
      <c r="F75" s="22">
        <f t="shared" si="8"/>
        <v>0</v>
      </c>
    </row>
    <row r="76" spans="1:6" ht="40.9" customHeight="1" x14ac:dyDescent="0.25">
      <c r="A76" s="20" t="s">
        <v>128</v>
      </c>
      <c r="B76" s="7" t="s">
        <v>135</v>
      </c>
      <c r="C76" s="8" t="s">
        <v>13</v>
      </c>
      <c r="D76" s="8">
        <v>200</v>
      </c>
      <c r="E76" s="13"/>
      <c r="F76" s="22">
        <f t="shared" si="8"/>
        <v>0</v>
      </c>
    </row>
    <row r="77" spans="1:6" ht="40.9" customHeight="1" x14ac:dyDescent="0.25">
      <c r="A77" s="20" t="s">
        <v>129</v>
      </c>
      <c r="B77" s="7" t="s">
        <v>136</v>
      </c>
      <c r="C77" s="8" t="s">
        <v>13</v>
      </c>
      <c r="D77" s="8">
        <v>20</v>
      </c>
      <c r="E77" s="13"/>
      <c r="F77" s="22">
        <f t="shared" si="8"/>
        <v>0</v>
      </c>
    </row>
    <row r="78" spans="1:6" ht="28.5" customHeight="1" x14ac:dyDescent="0.25">
      <c r="A78" s="14"/>
      <c r="B78" s="15"/>
      <c r="C78" s="14"/>
      <c r="D78" s="14"/>
      <c r="E78" s="16" t="s">
        <v>28</v>
      </c>
      <c r="F78" s="23">
        <f>SUM(F7:F77)</f>
        <v>0</v>
      </c>
    </row>
    <row r="79" spans="1:6" ht="28.5" customHeight="1" x14ac:dyDescent="0.25">
      <c r="A79" s="14"/>
      <c r="B79" s="15"/>
      <c r="C79" s="14"/>
      <c r="D79" s="14"/>
      <c r="E79" s="16" t="s">
        <v>27</v>
      </c>
      <c r="F79" s="23">
        <f>0.23*F78</f>
        <v>0</v>
      </c>
    </row>
    <row r="80" spans="1:6" ht="28.5" customHeight="1" x14ac:dyDescent="0.25">
      <c r="A80" s="14"/>
      <c r="B80" s="15"/>
      <c r="C80" s="14"/>
      <c r="D80" s="14"/>
      <c r="E80" s="16" t="s">
        <v>29</v>
      </c>
      <c r="F80" s="23">
        <f>F78+F79</f>
        <v>0</v>
      </c>
    </row>
    <row r="81" spans="1:6" x14ac:dyDescent="0.25">
      <c r="A81" s="17"/>
      <c r="B81" s="18"/>
      <c r="C81" s="17"/>
      <c r="D81" s="17"/>
      <c r="E81" s="19"/>
      <c r="F81" s="19"/>
    </row>
    <row r="82" spans="1:6" x14ac:dyDescent="0.25">
      <c r="B82" s="1"/>
      <c r="C82" s="2"/>
      <c r="D82" s="2"/>
    </row>
    <row r="83" spans="1:6" x14ac:dyDescent="0.25">
      <c r="B83" s="1"/>
      <c r="C83" s="2"/>
      <c r="D83" s="2"/>
    </row>
    <row r="84" spans="1:6" x14ac:dyDescent="0.25">
      <c r="B84" s="1"/>
      <c r="C84" s="2"/>
      <c r="D84" s="2"/>
    </row>
    <row r="85" spans="1:6" x14ac:dyDescent="0.25">
      <c r="B85" s="1"/>
      <c r="C85" s="2"/>
      <c r="D85" s="2"/>
    </row>
    <row r="86" spans="1:6" x14ac:dyDescent="0.25">
      <c r="B86" s="1"/>
      <c r="C86" s="2"/>
      <c r="D86" s="2"/>
    </row>
    <row r="87" spans="1:6" x14ac:dyDescent="0.25">
      <c r="B87" s="1"/>
      <c r="C87" s="2"/>
      <c r="D87" s="2"/>
    </row>
    <row r="88" spans="1:6" x14ac:dyDescent="0.25">
      <c r="B88" s="1"/>
      <c r="C88" s="2"/>
      <c r="D88" s="2"/>
    </row>
    <row r="89" spans="1:6" x14ac:dyDescent="0.25">
      <c r="B89" s="1"/>
      <c r="C89" s="2"/>
      <c r="D89" s="2"/>
    </row>
    <row r="90" spans="1:6" x14ac:dyDescent="0.25">
      <c r="B90" s="1"/>
      <c r="C90" s="2"/>
      <c r="D90" s="2"/>
    </row>
    <row r="91" spans="1:6" x14ac:dyDescent="0.25">
      <c r="B91" s="1"/>
      <c r="C91" s="2"/>
      <c r="D91" s="2"/>
    </row>
    <row r="92" spans="1:6" x14ac:dyDescent="0.25">
      <c r="B92" s="1"/>
      <c r="C92" s="2"/>
      <c r="D92" s="2"/>
    </row>
    <row r="93" spans="1:6" x14ac:dyDescent="0.25">
      <c r="B93" s="1"/>
      <c r="C93" s="2"/>
      <c r="D93" s="2"/>
    </row>
    <row r="94" spans="1:6" x14ac:dyDescent="0.25">
      <c r="B94" s="1"/>
      <c r="C94" s="2"/>
      <c r="D94" s="2"/>
    </row>
    <row r="95" spans="1:6" x14ac:dyDescent="0.25">
      <c r="B95" s="1"/>
      <c r="C95" s="2"/>
      <c r="D95" s="2"/>
    </row>
    <row r="96" spans="1:6" x14ac:dyDescent="0.25">
      <c r="B96" s="1"/>
      <c r="C96" s="2"/>
      <c r="D96" s="2"/>
    </row>
    <row r="97" spans="2:4" x14ac:dyDescent="0.25">
      <c r="B97" s="1"/>
      <c r="C97" s="2"/>
      <c r="D97" s="2"/>
    </row>
    <row r="98" spans="2:4" x14ac:dyDescent="0.25">
      <c r="B98" s="1"/>
      <c r="C98" s="2"/>
      <c r="D98" s="2"/>
    </row>
    <row r="99" spans="2:4" x14ac:dyDescent="0.25">
      <c r="B99" s="1"/>
      <c r="C99" s="2"/>
      <c r="D99" s="2"/>
    </row>
    <row r="100" spans="2:4" x14ac:dyDescent="0.25">
      <c r="B100" s="1"/>
      <c r="C100" s="2"/>
      <c r="D100" s="2"/>
    </row>
    <row r="101" spans="2:4" x14ac:dyDescent="0.25">
      <c r="B101" s="1"/>
      <c r="C101" s="2"/>
      <c r="D101" s="2"/>
    </row>
    <row r="102" spans="2:4" x14ac:dyDescent="0.25">
      <c r="B102" s="1"/>
      <c r="C102" s="2"/>
      <c r="D102" s="2"/>
    </row>
    <row r="103" spans="2:4" x14ac:dyDescent="0.25">
      <c r="B103" s="1"/>
      <c r="C103" s="2"/>
      <c r="D103" s="2"/>
    </row>
    <row r="104" spans="2:4" x14ac:dyDescent="0.25">
      <c r="B104" s="1"/>
      <c r="C104" s="2"/>
      <c r="D104" s="2"/>
    </row>
    <row r="105" spans="2:4" x14ac:dyDescent="0.25">
      <c r="B105" s="1"/>
      <c r="C105" s="2"/>
      <c r="D105" s="2"/>
    </row>
    <row r="106" spans="2:4" x14ac:dyDescent="0.25">
      <c r="B106" s="1"/>
      <c r="C106" s="2"/>
      <c r="D106" s="2"/>
    </row>
    <row r="107" spans="2:4" x14ac:dyDescent="0.25">
      <c r="B107" s="1"/>
      <c r="C107" s="2"/>
      <c r="D107" s="2"/>
    </row>
    <row r="108" spans="2:4" x14ac:dyDescent="0.25">
      <c r="B108" s="1"/>
      <c r="C108" s="2"/>
      <c r="D108" s="2"/>
    </row>
    <row r="109" spans="2:4" x14ac:dyDescent="0.25">
      <c r="B109" s="1"/>
      <c r="C109" s="2"/>
      <c r="D109" s="2"/>
    </row>
    <row r="110" spans="2:4" x14ac:dyDescent="0.25">
      <c r="B110" s="1"/>
      <c r="C110" s="2"/>
      <c r="D110" s="2"/>
    </row>
    <row r="111" spans="2:4" x14ac:dyDescent="0.25">
      <c r="B111" s="1"/>
      <c r="C111" s="2"/>
      <c r="D111" s="2"/>
    </row>
    <row r="112" spans="2:4" x14ac:dyDescent="0.25">
      <c r="B112" s="1"/>
      <c r="C112" s="2"/>
      <c r="D112" s="2"/>
    </row>
    <row r="113" spans="2:4" x14ac:dyDescent="0.25">
      <c r="B113" s="1"/>
      <c r="C113" s="2"/>
      <c r="D113" s="2"/>
    </row>
    <row r="114" spans="2:4" x14ac:dyDescent="0.25">
      <c r="B114" s="1"/>
      <c r="C114" s="2"/>
      <c r="D114" s="2"/>
    </row>
    <row r="115" spans="2:4" x14ac:dyDescent="0.25">
      <c r="B115" s="1"/>
      <c r="C115" s="2"/>
      <c r="D115" s="2"/>
    </row>
    <row r="116" spans="2:4" x14ac:dyDescent="0.25">
      <c r="B116" s="1"/>
      <c r="C116" s="2"/>
      <c r="D116" s="2"/>
    </row>
    <row r="117" spans="2:4" x14ac:dyDescent="0.25">
      <c r="B117" s="1"/>
      <c r="C117" s="2"/>
      <c r="D117" s="2"/>
    </row>
    <row r="118" spans="2:4" x14ac:dyDescent="0.25">
      <c r="B118" s="1"/>
      <c r="C118" s="2"/>
      <c r="D118" s="2"/>
    </row>
    <row r="119" spans="2:4" x14ac:dyDescent="0.25">
      <c r="B119" s="1"/>
      <c r="C119" s="2"/>
      <c r="D119" s="2"/>
    </row>
    <row r="120" spans="2:4" x14ac:dyDescent="0.25">
      <c r="B120" s="1"/>
      <c r="C120" s="2"/>
      <c r="D120" s="2"/>
    </row>
    <row r="121" spans="2:4" x14ac:dyDescent="0.25">
      <c r="B121" s="1"/>
      <c r="C121" s="2"/>
      <c r="D121" s="2"/>
    </row>
    <row r="122" spans="2:4" x14ac:dyDescent="0.25">
      <c r="B122" s="1"/>
      <c r="C122" s="2"/>
      <c r="D122" s="2"/>
    </row>
    <row r="123" spans="2:4" x14ac:dyDescent="0.25">
      <c r="B123" s="1"/>
      <c r="C123" s="2"/>
      <c r="D123" s="2"/>
    </row>
    <row r="124" spans="2:4" x14ac:dyDescent="0.25">
      <c r="B124" s="1"/>
      <c r="C124" s="2"/>
      <c r="D124" s="2"/>
    </row>
    <row r="125" spans="2:4" x14ac:dyDescent="0.25">
      <c r="B125" s="1"/>
      <c r="C125" s="2"/>
      <c r="D125" s="2"/>
    </row>
    <row r="126" spans="2:4" x14ac:dyDescent="0.25">
      <c r="B126" s="1"/>
      <c r="C126" s="2"/>
      <c r="D126" s="2"/>
    </row>
    <row r="127" spans="2:4" x14ac:dyDescent="0.25">
      <c r="B127" s="1"/>
      <c r="C127" s="2"/>
      <c r="D127" s="2"/>
    </row>
    <row r="128" spans="2:4" x14ac:dyDescent="0.25">
      <c r="B128" s="1"/>
      <c r="C128" s="2"/>
      <c r="D128" s="2"/>
    </row>
    <row r="129" spans="2:4" x14ac:dyDescent="0.25">
      <c r="B129" s="1"/>
      <c r="C129" s="2"/>
      <c r="D129" s="2"/>
    </row>
    <row r="130" spans="2:4" x14ac:dyDescent="0.25">
      <c r="B130" s="1"/>
      <c r="C130" s="2"/>
      <c r="D130" s="2"/>
    </row>
    <row r="131" spans="2:4" x14ac:dyDescent="0.25">
      <c r="B131" s="1"/>
      <c r="C131" s="2"/>
      <c r="D131" s="2"/>
    </row>
    <row r="132" spans="2:4" x14ac:dyDescent="0.25">
      <c r="B132" s="1"/>
      <c r="C132" s="2"/>
      <c r="D132" s="2"/>
    </row>
    <row r="133" spans="2:4" x14ac:dyDescent="0.25">
      <c r="B133" s="1"/>
      <c r="C133" s="2"/>
      <c r="D133" s="2"/>
    </row>
    <row r="134" spans="2:4" x14ac:dyDescent="0.25">
      <c r="B134" s="1"/>
      <c r="C134" s="2"/>
      <c r="D134" s="2"/>
    </row>
    <row r="135" spans="2:4" x14ac:dyDescent="0.25">
      <c r="B135" s="1"/>
      <c r="C135" s="2"/>
      <c r="D135" s="2"/>
    </row>
    <row r="136" spans="2:4" x14ac:dyDescent="0.25">
      <c r="B136" s="1"/>
      <c r="C136" s="2"/>
      <c r="D136" s="2"/>
    </row>
    <row r="137" spans="2:4" x14ac:dyDescent="0.25">
      <c r="B137" s="1"/>
      <c r="C137" s="2"/>
      <c r="D137" s="2"/>
    </row>
    <row r="138" spans="2:4" x14ac:dyDescent="0.25">
      <c r="B138" s="1"/>
      <c r="C138" s="2"/>
      <c r="D138" s="2"/>
    </row>
    <row r="139" spans="2:4" x14ac:dyDescent="0.25">
      <c r="B139" s="1"/>
    </row>
    <row r="140" spans="2:4" x14ac:dyDescent="0.25">
      <c r="B140" s="1"/>
    </row>
    <row r="141" spans="2:4" x14ac:dyDescent="0.25">
      <c r="B141" s="1"/>
    </row>
    <row r="142" spans="2:4" x14ac:dyDescent="0.25">
      <c r="B142" s="1"/>
    </row>
    <row r="143" spans="2:4" x14ac:dyDescent="0.25">
      <c r="B143" s="1"/>
    </row>
    <row r="144" spans="2:4" x14ac:dyDescent="0.25">
      <c r="B144" s="1"/>
    </row>
    <row r="145" spans="2:2" x14ac:dyDescent="0.25">
      <c r="B145" s="1"/>
    </row>
    <row r="146" spans="2:2" x14ac:dyDescent="0.25">
      <c r="B146" s="1"/>
    </row>
  </sheetData>
  <sheetProtection algorithmName="SHA-512" hashValue="qo5vPzQGJAV33RpPDEzR2/8JYlOpFDsz2djvIwbQK3myoC7S75yKGQd48PWFDoGcNDribd9xEE2rwm4hIRvOmw==" saltValue="JWnrdSG02ag2P3afv6YLMg==" spinCount="100000" sheet="1" selectLockedCells="1"/>
  <mergeCells count="20">
    <mergeCell ref="B25:F25"/>
    <mergeCell ref="B49:F49"/>
    <mergeCell ref="B56:F56"/>
    <mergeCell ref="B71:F71"/>
    <mergeCell ref="B28:F28"/>
    <mergeCell ref="B30:F30"/>
    <mergeCell ref="B32:F32"/>
    <mergeCell ref="B34:F34"/>
    <mergeCell ref="B36:F36"/>
    <mergeCell ref="B42:F42"/>
    <mergeCell ref="B62:F62"/>
    <mergeCell ref="B64:F64"/>
    <mergeCell ref="B68:F68"/>
    <mergeCell ref="B17:F17"/>
    <mergeCell ref="B23:F23"/>
    <mergeCell ref="A1:F1"/>
    <mergeCell ref="A2:F2"/>
    <mergeCell ref="A3:F3"/>
    <mergeCell ref="B6:F6"/>
    <mergeCell ref="B13:F13"/>
  </mergeCells>
  <phoneticPr fontId="1" type="noConversion"/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1</vt:lpstr>
      <vt:lpstr>'Zadanie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Opyrchał</dc:creator>
  <cp:lastModifiedBy>Wojciech Opyrchał</cp:lastModifiedBy>
  <cp:lastPrinted>2025-04-22T11:43:30Z</cp:lastPrinted>
  <dcterms:created xsi:type="dcterms:W3CDTF">2025-04-16T10:13:22Z</dcterms:created>
  <dcterms:modified xsi:type="dcterms:W3CDTF">2026-03-13T10:55:36Z</dcterms:modified>
</cp:coreProperties>
</file>